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0" i="1"/>
  <c r="B111" s="1"/>
  <c r="B72"/>
  <c r="B73" s="1"/>
  <c r="B115" l="1"/>
</calcChain>
</file>

<file path=xl/sharedStrings.xml><?xml version="1.0" encoding="utf-8"?>
<sst xmlns="http://schemas.openxmlformats.org/spreadsheetml/2006/main" count="112" uniqueCount="100">
  <si>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</si>
  <si>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</si>
  <si>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</si>
  <si>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</si>
  <si>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</si>
  <si>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</si>
  <si>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</si>
  <si>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</si>
  <si>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</si>
  <si>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</si>
  <si>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</si>
  <si>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</si>
  <si>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</si>
  <si>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</si>
  <si>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</si>
  <si>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</si>
  <si>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</si>
  <si>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</si>
  <si>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</si>
  <si>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</si>
  <si>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</si>
  <si>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</si>
  <si>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</si>
  <si>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</si>
  <si>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</si>
  <si>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</si>
  <si>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</si>
  <si>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</si>
  <si>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</si>
  <si>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</si>
  <si>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</si>
  <si>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</si>
  <si>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</si>
  <si>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</si>
  <si>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</si>
  <si>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</si>
  <si>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</si>
  <si>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</si>
  <si>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</si>
  <si>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</si>
  <si>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</si>
  <si>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</si>
  <si>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</si>
  <si>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</si>
  <si>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</si>
  <si>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</si>
  <si>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</si>
  <si>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</si>
  <si>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</si>
  <si>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</si>
  <si>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</si>
  <si>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</si>
  <si>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</si>
  <si>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</si>
  <si>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</si>
  <si>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</si>
  <si>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</si>
  <si>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</si>
  <si>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</si>
  <si>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</si>
  <si>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</si>
  <si>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</si>
  <si>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</si>
  <si>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</si>
  <si>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</si>
  <si>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</si>
  <si>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</si>
  <si>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</si>
  <si>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</si>
  <si>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</si>
  <si>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</si>
  <si>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</si>
  <si>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</si>
  <si>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E - AREA ALTRI PROVVEDIMENTI</t>
  </si>
  <si>
    <t>Individuazione  dei rischi</t>
  </si>
  <si>
    <t>5.  Azioni / iniziative unitarie</t>
  </si>
  <si>
    <t>6.  Azioni / iniziative settoriali</t>
  </si>
  <si>
    <t>7.  Azioni / iniziative specifiche</t>
  </si>
  <si>
    <t>8.  Tempistica di attuazione</t>
  </si>
  <si>
    <t>9.  Responsabile dell'attuazione dell'azione</t>
  </si>
  <si>
    <t>Basso</t>
  </si>
  <si>
    <t>Iniziative/Azioni 
 Strategie di contrasto</t>
  </si>
  <si>
    <t xml:space="preserve">MAPPATURA DEI PROCESSI </t>
  </si>
  <si>
    <t>ANALISI E GESTIONE DEI RISCHI CORRUTTIVI</t>
  </si>
  <si>
    <t>Fasi del processo</t>
  </si>
  <si>
    <t>Macro Processo/Macro Attività</t>
  </si>
  <si>
    <t>Predisposizione e applicazione di linee guida operative, protocolli comportamentali e adozione di procedure standardizzate</t>
  </si>
  <si>
    <t>SCHEDA DI RISCHIO       "E"</t>
  </si>
  <si>
    <t>Controllo di regolarità amministrativa e monitoraggio sul rispetto dei regolamenti e procedure</t>
  </si>
  <si>
    <t>Motivazione generica e tautologica sulla verifica dei presupposti per l’adozione di scelte discrezionali;</t>
  </si>
  <si>
    <t>Presa in carico della segnalazione/reclamo</t>
  </si>
  <si>
    <t>Gestione ed esecuzione dell'intervento previsto</t>
  </si>
  <si>
    <r>
      <rPr>
        <b/>
        <i/>
        <sz val="14"/>
        <color theme="1"/>
        <rFont val="Calibri"/>
        <family val="2"/>
        <scheme val="minor"/>
      </rPr>
      <t>Processo/Procedimento/Attività</t>
    </r>
    <r>
      <rPr>
        <b/>
        <i/>
        <sz val="12"/>
        <color theme="1"/>
        <rFont val="Calibri"/>
        <family val="2"/>
        <scheme val="minor"/>
      </rPr>
      <t xml:space="preserve">
Segnalazioni/reclami</t>
    </r>
  </si>
  <si>
    <t xml:space="preserve"> Responsabili di P.O. Segretario</t>
  </si>
  <si>
    <t>Motivazione adeguata circa l'urgenza nel trattare un reclamo con precedenza rispetto ad altri pervenuti prima</t>
  </si>
  <si>
    <t>Registro dei reclami e segnalazioni in ordine cronologico</t>
  </si>
  <si>
    <t>Istituire il Registro  nel corso dell'anno 2018</t>
  </si>
  <si>
    <t>Alterazione e manipolazione di dati, informazioni e documenti</t>
  </si>
  <si>
    <t>Tutela dei dipendenti che segnalano illeciti</t>
  </si>
  <si>
    <t>Gestione dei procedimenti di segnalazioni e reclami</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</si>
</sst>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92D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4">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11" borderId="7" xfId="0" applyFont="1" applyFill="1" applyBorder="1" applyAlignment="1">
      <alignment horizontal="center" vertical="center"/>
    </xf>
    <xf numFmtId="0" fontId="1" fillId="0" borderId="6" xfId="0" applyFont="1" applyBorder="1" applyAlignment="1"/>
    <xf numFmtId="0" fontId="0" fillId="0" borderId="0" xfId="0" applyAlignment="1">
      <alignment horizontal="left"/>
    </xf>
    <xf numFmtId="0" fontId="0" fillId="0" borderId="0" xfId="0" applyAlignment="1">
      <alignment horizontal="center" wrapText="1"/>
    </xf>
    <xf numFmtId="0" fontId="0" fillId="0" borderId="5" xfId="0" applyBorder="1" applyAlignment="1"/>
    <xf numFmtId="0" fontId="0" fillId="0" borderId="0" xfId="0" applyAlignment="1">
      <alignment wrapText="1"/>
    </xf>
    <xf numFmtId="0" fontId="0" fillId="0" borderId="0" xfId="0" applyAlignment="1">
      <alignment horizontal="left" wrapText="1"/>
    </xf>
    <xf numFmtId="0" fontId="18" fillId="0" borderId="5" xfId="0" applyFont="1" applyBorder="1" applyAlignment="1"/>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alignment horizontal="left"/>
    </xf>
    <xf numFmtId="0" fontId="18" fillId="0" borderId="6" xfId="0" applyFont="1" applyBorder="1" applyAlignment="1">
      <alignment horizontal="left"/>
    </xf>
    <xf numFmtId="0" fontId="18" fillId="0" borderId="5" xfId="0" applyFont="1" applyBorder="1" applyAlignment="1">
      <alignment horizontal="left" wrapText="1"/>
    </xf>
    <xf numFmtId="0" fontId="18" fillId="0" borderId="6" xfId="0" applyFont="1" applyBorder="1" applyAlignment="1">
      <alignment horizontal="left" wrapText="1"/>
    </xf>
    <xf numFmtId="0" fontId="0" fillId="0" borderId="7" xfId="0" applyBorder="1" applyAlignment="1">
      <alignment horizont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0" fillId="0" borderId="5" xfId="0" applyBorder="1" applyAlignment="1"/>
    <xf numFmtId="0" fontId="0" fillId="0" borderId="6" xfId="0" applyBorder="1" applyAlignment="1"/>
    <xf numFmtId="0" fontId="0" fillId="0" borderId="5" xfId="0" applyBorder="1" applyAlignment="1">
      <alignment horizontal="left"/>
    </xf>
    <xf numFmtId="0" fontId="0" fillId="0" borderId="6" xfId="0" applyBorder="1"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1325880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55920" cy="201168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4"/>
  <sheetViews>
    <sheetView tabSelected="1" workbookViewId="0">
      <selection activeCell="A2" sqref="A2:B2"/>
    </sheetView>
  </sheetViews>
  <sheetFormatPr defaultRowHeight="14.4"/>
  <cols>
    <col min="1" max="1" width="60.21875" customWidth="1"/>
    <col min="2" max="2" width="19.5546875" customWidth="1"/>
  </cols>
  <sheetData>
    <row r="2" spans="1:6" ht="118.8" customHeight="1">
      <c r="A2" s="26"/>
      <c r="B2" s="26"/>
    </row>
    <row r="3" spans="1:6" ht="18">
      <c r="A3" s="27"/>
      <c r="B3" s="27"/>
    </row>
    <row r="4" spans="1:6">
      <c r="A4" s="28" t="s">
        <v>71</v>
      </c>
      <c r="B4" s="28"/>
    </row>
    <row r="6" spans="1:6" ht="18">
      <c r="A6" s="29" t="s">
        <v>82</v>
      </c>
      <c r="B6" s="29"/>
    </row>
    <row r="7" spans="1:6" ht="18">
      <c r="A7" s="29" t="s">
        <v>83</v>
      </c>
      <c r="B7" s="29"/>
    </row>
    <row r="8" spans="1:6">
      <c r="B8" s="17" t="s">
        <v>72</v>
      </c>
    </row>
    <row r="9" spans="1:6" ht="21">
      <c r="A9" s="30" t="s">
        <v>87</v>
      </c>
      <c r="B9" s="30"/>
    </row>
    <row r="10" spans="1:6" ht="16.2">
      <c r="A10" s="31"/>
      <c r="B10" s="31"/>
    </row>
    <row r="11" spans="1:6" ht="16.2">
      <c r="A11" s="1"/>
      <c r="B11" s="1"/>
    </row>
    <row r="12" spans="1:6" ht="15.6">
      <c r="A12" s="32" t="s">
        <v>73</v>
      </c>
      <c r="B12" s="32"/>
      <c r="F12" s="20"/>
    </row>
    <row r="13" spans="1:6" ht="15.6">
      <c r="A13" s="2"/>
      <c r="B13" s="2"/>
    </row>
    <row r="14" spans="1:6" ht="18">
      <c r="A14" s="33" t="s">
        <v>85</v>
      </c>
      <c r="B14" s="34"/>
    </row>
    <row r="15" spans="1:6" ht="15.6">
      <c r="A15" s="35" t="s">
        <v>99</v>
      </c>
      <c r="B15" s="36"/>
    </row>
    <row r="16" spans="1:6">
      <c r="A16" s="3"/>
      <c r="B16" s="3"/>
    </row>
    <row r="17" spans="1:2" ht="34.799999999999997" customHeight="1">
      <c r="A17" s="38" t="s">
        <v>92</v>
      </c>
      <c r="B17" s="39"/>
    </row>
    <row r="19" spans="1:2" ht="15.6">
      <c r="A19" s="40" t="s">
        <v>84</v>
      </c>
      <c r="B19" s="41"/>
    </row>
    <row r="20" spans="1:2">
      <c r="A20" s="25" t="s">
        <v>90</v>
      </c>
      <c r="B20" s="19"/>
    </row>
    <row r="21" spans="1:2">
      <c r="A21" s="25" t="s">
        <v>91</v>
      </c>
      <c r="B21" s="19"/>
    </row>
    <row r="22" spans="1:2">
      <c r="A22" s="22"/>
      <c r="B22" s="19"/>
    </row>
    <row r="23" spans="1:2">
      <c r="A23" s="22"/>
      <c r="B23" s="19"/>
    </row>
    <row r="24" spans="1:2">
      <c r="A24" s="4"/>
      <c r="B24" s="4"/>
    </row>
    <row r="25" spans="1:2" ht="15.6">
      <c r="A25" s="43" t="s">
        <v>0</v>
      </c>
      <c r="B25" s="44"/>
    </row>
    <row r="27" spans="1:2" ht="15.6">
      <c r="A27" s="42" t="s">
        <v>1</v>
      </c>
      <c r="B27" s="42"/>
    </row>
    <row r="28" spans="1:2">
      <c r="A28" s="5" t="s">
        <v>2</v>
      </c>
      <c r="B28" s="6" t="s">
        <v>3</v>
      </c>
    </row>
    <row r="29" spans="1:2">
      <c r="A29" s="7" t="s">
        <v>4</v>
      </c>
      <c r="B29" s="8"/>
    </row>
    <row r="30" spans="1:2">
      <c r="A30" s="9" t="s">
        <v>5</v>
      </c>
      <c r="B30" s="8"/>
    </row>
    <row r="31" spans="1:2">
      <c r="A31" s="9" t="s">
        <v>6</v>
      </c>
      <c r="B31" s="8"/>
    </row>
    <row r="32" spans="1:2">
      <c r="A32" s="9" t="s">
        <v>7</v>
      </c>
      <c r="B32" s="8"/>
    </row>
    <row r="33" spans="1:2">
      <c r="A33" s="9" t="s">
        <v>8</v>
      </c>
      <c r="B33" s="8"/>
    </row>
    <row r="34" spans="1:2">
      <c r="A34" s="9" t="s">
        <v>9</v>
      </c>
      <c r="B34" s="8"/>
    </row>
    <row r="35" spans="1:2">
      <c r="A35" s="9" t="s">
        <v>10</v>
      </c>
      <c r="B35" s="8"/>
    </row>
    <row r="36" spans="1:2">
      <c r="A36" s="10" t="s">
        <v>11</v>
      </c>
      <c r="B36" s="8">
        <v>4</v>
      </c>
    </row>
    <row r="37" spans="1:2">
      <c r="A37" s="11"/>
      <c r="B37" s="8"/>
    </row>
    <row r="38" spans="1:2">
      <c r="A38" s="7" t="s">
        <v>12</v>
      </c>
      <c r="B38" s="8"/>
    </row>
    <row r="39" spans="1:2">
      <c r="A39" s="9" t="s">
        <v>13</v>
      </c>
      <c r="B39" s="8"/>
    </row>
    <row r="40" spans="1:2">
      <c r="A40" s="9" t="s">
        <v>14</v>
      </c>
      <c r="B40" s="8"/>
    </row>
    <row r="41" spans="1:2">
      <c r="A41" s="9" t="s">
        <v>15</v>
      </c>
      <c r="B41" s="8"/>
    </row>
    <row r="42" spans="1:2">
      <c r="A42" s="10" t="s">
        <v>11</v>
      </c>
      <c r="B42" s="8">
        <v>2</v>
      </c>
    </row>
    <row r="43" spans="1:2">
      <c r="A43" s="11"/>
      <c r="B43" s="8"/>
    </row>
    <row r="44" spans="1:2">
      <c r="A44" s="7" t="s">
        <v>16</v>
      </c>
      <c r="B44" s="8"/>
    </row>
    <row r="45" spans="1:2" ht="25.8" customHeight="1">
      <c r="A45" s="12" t="s">
        <v>17</v>
      </c>
      <c r="B45" s="8"/>
    </row>
    <row r="46" spans="1:2">
      <c r="A46" s="9" t="s">
        <v>18</v>
      </c>
      <c r="B46" s="8"/>
    </row>
    <row r="47" spans="1:2">
      <c r="A47" s="9" t="s">
        <v>19</v>
      </c>
      <c r="B47" s="8"/>
    </row>
    <row r="48" spans="1:2">
      <c r="A48" s="9" t="s">
        <v>20</v>
      </c>
      <c r="B48" s="8"/>
    </row>
    <row r="49" spans="1:2">
      <c r="A49" s="10" t="s">
        <v>11</v>
      </c>
      <c r="B49" s="8">
        <v>1</v>
      </c>
    </row>
    <row r="50" spans="1:2">
      <c r="A50" s="11"/>
      <c r="B50" s="8"/>
    </row>
    <row r="51" spans="1:2">
      <c r="A51" s="7" t="s">
        <v>21</v>
      </c>
      <c r="B51" s="8"/>
    </row>
    <row r="52" spans="1:2">
      <c r="A52" s="9" t="s">
        <v>22</v>
      </c>
      <c r="B52" s="8"/>
    </row>
    <row r="53" spans="1:2">
      <c r="A53" s="9" t="s">
        <v>23</v>
      </c>
      <c r="B53" s="8"/>
    </row>
    <row r="54" spans="1:2" ht="36" customHeight="1">
      <c r="A54" s="12" t="s">
        <v>24</v>
      </c>
      <c r="B54" s="8"/>
    </row>
    <row r="55" spans="1:2">
      <c r="A55" s="9" t="s">
        <v>25</v>
      </c>
      <c r="B55" s="8"/>
    </row>
    <row r="56" spans="1:2">
      <c r="A56" s="10" t="s">
        <v>11</v>
      </c>
      <c r="B56" s="8">
        <v>1</v>
      </c>
    </row>
    <row r="57" spans="1:2" ht="20.399999999999999" customHeight="1">
      <c r="A57" s="11"/>
      <c r="B57" s="8"/>
    </row>
    <row r="58" spans="1:2" ht="24.6" customHeight="1">
      <c r="A58" s="7" t="s">
        <v>26</v>
      </c>
      <c r="B58" s="8"/>
    </row>
    <row r="59" spans="1:2" ht="42" customHeight="1">
      <c r="A59" s="12" t="s">
        <v>27</v>
      </c>
      <c r="B59" s="8"/>
    </row>
    <row r="60" spans="1:2">
      <c r="A60" s="9" t="s">
        <v>28</v>
      </c>
      <c r="B60" s="8"/>
    </row>
    <row r="61" spans="1:2">
      <c r="A61" s="9" t="s">
        <v>29</v>
      </c>
      <c r="B61" s="8"/>
    </row>
    <row r="62" spans="1:2">
      <c r="A62" s="10" t="s">
        <v>11</v>
      </c>
      <c r="B62" s="8">
        <v>1</v>
      </c>
    </row>
    <row r="63" spans="1:2">
      <c r="A63" s="11"/>
      <c r="B63" s="8"/>
    </row>
    <row r="64" spans="1:2">
      <c r="A64" s="7" t="s">
        <v>30</v>
      </c>
      <c r="B64" s="8"/>
    </row>
    <row r="65" spans="1:2" ht="27.6" customHeight="1">
      <c r="A65" s="12" t="s">
        <v>31</v>
      </c>
      <c r="B65" s="8"/>
    </row>
    <row r="66" spans="1:2">
      <c r="A66" s="9" t="s">
        <v>32</v>
      </c>
      <c r="B66" s="8"/>
    </row>
    <row r="67" spans="1:2">
      <c r="A67" s="9" t="s">
        <v>33</v>
      </c>
      <c r="B67" s="8"/>
    </row>
    <row r="68" spans="1:2">
      <c r="A68" s="9" t="s">
        <v>34</v>
      </c>
      <c r="B68" s="8"/>
    </row>
    <row r="69" spans="1:2">
      <c r="A69" s="9" t="s">
        <v>35</v>
      </c>
      <c r="B69" s="8"/>
    </row>
    <row r="70" spans="1:2">
      <c r="A70" s="9" t="s">
        <v>36</v>
      </c>
      <c r="B70" s="8"/>
    </row>
    <row r="71" spans="1:2">
      <c r="A71" s="10" t="s">
        <v>11</v>
      </c>
      <c r="B71" s="8">
        <v>2</v>
      </c>
    </row>
    <row r="72" spans="1:2">
      <c r="A72" s="10" t="s">
        <v>37</v>
      </c>
      <c r="B72" s="8">
        <f>SUM(B36,B42,B49,B56,B62,B71)</f>
        <v>11</v>
      </c>
    </row>
    <row r="73" spans="1:2" ht="18">
      <c r="A73" s="13" t="s">
        <v>38</v>
      </c>
      <c r="B73" s="14">
        <f>B72/6</f>
        <v>1.8333333333333333</v>
      </c>
    </row>
    <row r="74" spans="1:2">
      <c r="A74" s="45" t="s">
        <v>39</v>
      </c>
      <c r="B74" s="46"/>
    </row>
    <row r="75" spans="1:2">
      <c r="A75" s="47"/>
      <c r="B75" s="47"/>
    </row>
    <row r="76" spans="1:2" ht="15.6">
      <c r="A76" s="42" t="s">
        <v>40</v>
      </c>
      <c r="B76" s="42"/>
    </row>
    <row r="77" spans="1:2">
      <c r="A77" s="7" t="s">
        <v>41</v>
      </c>
      <c r="B77" s="8"/>
    </row>
    <row r="78" spans="1:2" ht="54.6" customHeight="1">
      <c r="A78" s="12" t="s">
        <v>42</v>
      </c>
      <c r="B78" s="8"/>
    </row>
    <row r="79" spans="1:2">
      <c r="A79" s="9" t="s">
        <v>43</v>
      </c>
      <c r="B79" s="8"/>
    </row>
    <row r="80" spans="1:2">
      <c r="A80" s="9" t="s">
        <v>44</v>
      </c>
      <c r="B80" s="8"/>
    </row>
    <row r="81" spans="1:2">
      <c r="A81" s="9" t="s">
        <v>45</v>
      </c>
      <c r="B81" s="8"/>
    </row>
    <row r="82" spans="1:2">
      <c r="A82" s="9" t="s">
        <v>46</v>
      </c>
      <c r="B82" s="8"/>
    </row>
    <row r="83" spans="1:2">
      <c r="A83" s="9" t="s">
        <v>47</v>
      </c>
      <c r="B83" s="8"/>
    </row>
    <row r="84" spans="1:2">
      <c r="A84" s="10" t="s">
        <v>11</v>
      </c>
      <c r="B84" s="8">
        <v>1</v>
      </c>
    </row>
    <row r="85" spans="1:2">
      <c r="A85" s="11"/>
      <c r="B85" s="8"/>
    </row>
    <row r="86" spans="1:2">
      <c r="A86" s="7" t="s">
        <v>48</v>
      </c>
      <c r="B86" s="8"/>
    </row>
    <row r="87" spans="1:2" ht="34.799999999999997" customHeight="1">
      <c r="A87" s="12" t="s">
        <v>49</v>
      </c>
      <c r="B87" s="8"/>
    </row>
    <row r="88" spans="1:2">
      <c r="A88" s="9" t="s">
        <v>28</v>
      </c>
      <c r="B88" s="8"/>
    </row>
    <row r="89" spans="1:2">
      <c r="A89" s="9" t="s">
        <v>29</v>
      </c>
      <c r="B89" s="8"/>
    </row>
    <row r="90" spans="1:2">
      <c r="A90" s="10" t="s">
        <v>11</v>
      </c>
      <c r="B90" s="8">
        <v>1</v>
      </c>
    </row>
    <row r="91" spans="1:2">
      <c r="A91" s="11"/>
      <c r="B91" s="8"/>
    </row>
    <row r="92" spans="1:2">
      <c r="A92" s="7" t="s">
        <v>50</v>
      </c>
      <c r="B92" s="8"/>
    </row>
    <row r="93" spans="1:2" ht="31.8" customHeight="1">
      <c r="A93" s="12" t="s">
        <v>51</v>
      </c>
      <c r="B93" s="8"/>
    </row>
    <row r="94" spans="1:2">
      <c r="A94" s="9" t="s">
        <v>52</v>
      </c>
      <c r="B94" s="8"/>
    </row>
    <row r="95" spans="1:2">
      <c r="A95" s="9" t="s">
        <v>53</v>
      </c>
      <c r="B95" s="8"/>
    </row>
    <row r="96" spans="1:2">
      <c r="A96" s="9" t="s">
        <v>54</v>
      </c>
      <c r="B96" s="8"/>
    </row>
    <row r="97" spans="1:2">
      <c r="A97" s="9" t="s">
        <v>55</v>
      </c>
      <c r="B97" s="8"/>
    </row>
    <row r="98" spans="1:2">
      <c r="A98" s="9" t="s">
        <v>56</v>
      </c>
      <c r="B98" s="8"/>
    </row>
    <row r="99" spans="1:2">
      <c r="A99" s="9" t="s">
        <v>57</v>
      </c>
      <c r="B99" s="8"/>
    </row>
    <row r="100" spans="1:2">
      <c r="A100" s="10" t="s">
        <v>11</v>
      </c>
      <c r="B100" s="8">
        <v>0</v>
      </c>
    </row>
    <row r="101" spans="1:2">
      <c r="A101" s="11"/>
      <c r="B101" s="8"/>
    </row>
    <row r="102" spans="1:2">
      <c r="A102" s="7" t="s">
        <v>58</v>
      </c>
      <c r="B102" s="8"/>
    </row>
    <row r="103" spans="1:2" ht="38.4" customHeight="1">
      <c r="A103" s="12" t="s">
        <v>59</v>
      </c>
      <c r="B103" s="8"/>
    </row>
    <row r="104" spans="1:2">
      <c r="A104" s="9" t="s">
        <v>60</v>
      </c>
      <c r="B104" s="8"/>
    </row>
    <row r="105" spans="1:2">
      <c r="A105" s="9" t="s">
        <v>61</v>
      </c>
      <c r="B105" s="8"/>
    </row>
    <row r="106" spans="1:2">
      <c r="A106" s="9" t="s">
        <v>62</v>
      </c>
      <c r="B106" s="8"/>
    </row>
    <row r="107" spans="1:2">
      <c r="A107" s="9" t="s">
        <v>63</v>
      </c>
      <c r="B107" s="8"/>
    </row>
    <row r="108" spans="1:2">
      <c r="A108" s="9" t="s">
        <v>64</v>
      </c>
      <c r="B108" s="8"/>
    </row>
    <row r="109" spans="1:2">
      <c r="A109" s="10" t="s">
        <v>11</v>
      </c>
      <c r="B109" s="8">
        <v>3</v>
      </c>
    </row>
    <row r="110" spans="1:2">
      <c r="A110" s="10" t="s">
        <v>37</v>
      </c>
      <c r="B110" s="8">
        <f>SUM(B84,B90,B100,B109)</f>
        <v>5</v>
      </c>
    </row>
    <row r="111" spans="1:2" ht="18">
      <c r="A111" s="13" t="s">
        <v>65</v>
      </c>
      <c r="B111" s="14">
        <f>B110/4</f>
        <v>1.25</v>
      </c>
    </row>
    <row r="112" spans="1:2">
      <c r="A112" s="48" t="s">
        <v>66</v>
      </c>
      <c r="B112" s="49"/>
    </row>
    <row r="113" spans="1:5">
      <c r="A113" s="50"/>
      <c r="B113" s="50"/>
    </row>
    <row r="114" spans="1:5" ht="15.6">
      <c r="A114" s="42" t="s">
        <v>67</v>
      </c>
      <c r="B114" s="42"/>
    </row>
    <row r="115" spans="1:5" ht="25.2" customHeight="1">
      <c r="A115" s="15" t="s">
        <v>68</v>
      </c>
      <c r="B115" s="16">
        <f>PRODUCT(B73,B111)</f>
        <v>2.2916666666666665</v>
      </c>
    </row>
    <row r="116" spans="1:5" ht="30" customHeight="1">
      <c r="A116" s="15" t="s">
        <v>69</v>
      </c>
      <c r="B116" s="18" t="s">
        <v>80</v>
      </c>
    </row>
    <row r="118" spans="1:5" ht="30.6" customHeight="1">
      <c r="A118" s="51" t="s">
        <v>74</v>
      </c>
      <c r="B118" s="52"/>
    </row>
    <row r="120" spans="1:5" ht="15.6">
      <c r="A120" s="37" t="s">
        <v>70</v>
      </c>
      <c r="B120" s="37"/>
    </row>
    <row r="121" spans="1:5" ht="20.399999999999999" customHeight="1">
      <c r="A121" s="55" t="s">
        <v>89</v>
      </c>
      <c r="B121" s="56"/>
      <c r="C121" s="20"/>
      <c r="D121" s="23"/>
      <c r="E121" s="23"/>
    </row>
    <row r="122" spans="1:5">
      <c r="A122" s="60"/>
      <c r="B122" s="61"/>
    </row>
    <row r="124" spans="1:5" ht="31.8" customHeight="1">
      <c r="A124" s="58" t="s">
        <v>81</v>
      </c>
      <c r="B124" s="59"/>
    </row>
    <row r="126" spans="1:5" ht="15.6">
      <c r="A126" s="37" t="s">
        <v>75</v>
      </c>
      <c r="B126" s="37"/>
    </row>
    <row r="127" spans="1:5" ht="16.8" customHeight="1">
      <c r="A127" s="55" t="s">
        <v>97</v>
      </c>
      <c r="B127" s="56"/>
    </row>
    <row r="128" spans="1:5">
      <c r="A128" s="53" t="s">
        <v>88</v>
      </c>
      <c r="B128" s="54"/>
      <c r="C128" s="20"/>
    </row>
    <row r="129" spans="1:4">
      <c r="A129" s="57"/>
      <c r="B129" s="57"/>
    </row>
    <row r="131" spans="1:4" ht="15.6">
      <c r="A131" s="37" t="s">
        <v>76</v>
      </c>
      <c r="B131" s="37"/>
    </row>
    <row r="132" spans="1:4" ht="28.2" customHeight="1">
      <c r="A132" s="55" t="s">
        <v>86</v>
      </c>
      <c r="B132" s="56"/>
      <c r="C132" s="21"/>
    </row>
    <row r="133" spans="1:4">
      <c r="A133" s="62" t="s">
        <v>98</v>
      </c>
      <c r="B133" s="63"/>
      <c r="C133" s="20"/>
    </row>
    <row r="135" spans="1:4" ht="15.6">
      <c r="A135" s="37" t="s">
        <v>77</v>
      </c>
      <c r="B135" s="37"/>
    </row>
    <row r="136" spans="1:4" ht="24" customHeight="1">
      <c r="A136" s="55" t="s">
        <v>95</v>
      </c>
      <c r="B136" s="56"/>
      <c r="D136" s="24"/>
    </row>
    <row r="137" spans="1:4" ht="28.8" customHeight="1">
      <c r="A137" s="55" t="s">
        <v>94</v>
      </c>
      <c r="B137" s="56"/>
      <c r="C137" s="24"/>
      <c r="D137" s="23"/>
    </row>
    <row r="139" spans="1:4" ht="15.6">
      <c r="A139" s="37" t="s">
        <v>78</v>
      </c>
      <c r="B139" s="37"/>
    </row>
    <row r="140" spans="1:4">
      <c r="A140" s="53" t="s">
        <v>96</v>
      </c>
      <c r="B140" s="54"/>
    </row>
    <row r="141" spans="1:4">
      <c r="A141" s="57"/>
      <c r="B141" s="57"/>
    </row>
    <row r="143" spans="1:4" ht="15.6">
      <c r="A143" s="37" t="s">
        <v>79</v>
      </c>
      <c r="B143" s="37"/>
    </row>
    <row r="144" spans="1:4">
      <c r="A144" s="53" t="s">
        <v>93</v>
      </c>
      <c r="B144" s="54"/>
    </row>
  </sheetData>
  <mergeCells count="40">
    <mergeCell ref="A135:B135"/>
    <mergeCell ref="A124:B124"/>
    <mergeCell ref="A121:B121"/>
    <mergeCell ref="A122:B122"/>
    <mergeCell ref="A143:B143"/>
    <mergeCell ref="A136:B136"/>
    <mergeCell ref="A128:B128"/>
    <mergeCell ref="A129:B129"/>
    <mergeCell ref="A131:B131"/>
    <mergeCell ref="A132:B132"/>
    <mergeCell ref="A133:B133"/>
    <mergeCell ref="A127:B127"/>
    <mergeCell ref="A144:B144"/>
    <mergeCell ref="A137:B137"/>
    <mergeCell ref="A139:B139"/>
    <mergeCell ref="A140:B140"/>
    <mergeCell ref="A141:B141"/>
    <mergeCell ref="A120:B120"/>
    <mergeCell ref="A126:B126"/>
    <mergeCell ref="A17:B17"/>
    <mergeCell ref="A19:B19"/>
    <mergeCell ref="A114:B114"/>
    <mergeCell ref="A25:B25"/>
    <mergeCell ref="A27:B27"/>
    <mergeCell ref="A74:B74"/>
    <mergeCell ref="A75:B75"/>
    <mergeCell ref="A76:B76"/>
    <mergeCell ref="A112:B112"/>
    <mergeCell ref="A113:B113"/>
    <mergeCell ref="A118:B118"/>
    <mergeCell ref="A9:B9"/>
    <mergeCell ref="A10:B10"/>
    <mergeCell ref="A12:B12"/>
    <mergeCell ref="A14:B14"/>
    <mergeCell ref="A15:B15"/>
    <mergeCell ref="A2:B2"/>
    <mergeCell ref="A3:B3"/>
    <mergeCell ref="A4:B4"/>
    <mergeCell ref="A6:B6"/>
    <mergeCell ref="A7:B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2018-02-27T17:30:28Z</cp:lastPrinted>
  <dcterms:created xsi:type="dcterms:W3CDTF">2018-01-26T11:49:15Z</dcterms:created>
  <dcterms:modified xsi:type="dcterms:W3CDTF">2018-04-03T11:40:15Z</dcterms:modified>
</cp:coreProperties>
</file>